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Endex/"/>
    </mc:Choice>
  </mc:AlternateContent>
  <xr:revisionPtr revIDLastSave="152" documentId="8_{545BFE96-C7D0-4C42-B28A-7EEDAE813CC7}" xr6:coauthVersionLast="47" xr6:coauthVersionMax="47" xr10:uidLastSave="{56B62973-0D3A-4BF8-A811-05A07D8CB841}"/>
  <bookViews>
    <workbookView xWindow="28680" yWindow="-120" windowWidth="29040" windowHeight="16440" xr2:uid="{864DEB1C-7CA1-E041-AF13-72815743DB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C30" i="1"/>
  <c r="D30" i="1"/>
  <c r="C22" i="1"/>
  <c r="D22" i="1"/>
  <c r="C19" i="1"/>
  <c r="C23" i="1" s="1"/>
  <c r="D19" i="1"/>
  <c r="D23" i="1" s="1"/>
  <c r="C17" i="1"/>
  <c r="D17" i="1"/>
  <c r="E17" i="1"/>
  <c r="E22" i="1"/>
  <c r="E19" i="1" l="1"/>
  <c r="E23" i="1" s="1"/>
  <c r="E30" i="1"/>
</calcChain>
</file>

<file path=xl/sharedStrings.xml><?xml version="1.0" encoding="utf-8"?>
<sst xmlns="http://schemas.openxmlformats.org/spreadsheetml/2006/main" count="29" uniqueCount="29">
  <si>
    <t>October</t>
  </si>
  <si>
    <t>December</t>
  </si>
  <si>
    <t>Product Sales</t>
  </si>
  <si>
    <t>Total Revenue</t>
  </si>
  <si>
    <t>Cost of Goods Sold</t>
  </si>
  <si>
    <t>Salaries</t>
  </si>
  <si>
    <t>Marketing</t>
  </si>
  <si>
    <t>Other Expenses</t>
  </si>
  <si>
    <t>Employee Count</t>
  </si>
  <si>
    <t>Net Income</t>
  </si>
  <si>
    <t>Gross Margin</t>
  </si>
  <si>
    <t>New Customers</t>
  </si>
  <si>
    <t>Q4 2024 Financial Summary</t>
  </si>
  <si>
    <t>($ in thousands)</t>
  </si>
  <si>
    <t>November</t>
  </si>
  <si>
    <t>REVENUE</t>
  </si>
  <si>
    <t>Service Revenue</t>
  </si>
  <si>
    <t>OPERATING EXPENSES</t>
  </si>
  <si>
    <t>Total Operating Expenses</t>
  </si>
  <si>
    <t>KEY METRICS</t>
  </si>
  <si>
    <t>Operating Margin</t>
  </si>
  <si>
    <t>CUSTOMER DATA</t>
  </si>
  <si>
    <t>Churn Rate</t>
  </si>
  <si>
    <t>Total Active Customers</t>
  </si>
  <si>
    <t>Revenue per Employee</t>
  </si>
  <si>
    <t>OTHER INFORMATION</t>
  </si>
  <si>
    <t>Cash on Hand (12/31)</t>
  </si>
  <si>
    <t>Prior Year Q4 Revenue</t>
  </si>
  <si>
    <t>Prior Year Q4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</si>
</sst>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#,##0.0_);\(#,##0.0\);_(0.0_);_(@_)"/>
    <numFmt numFmtId="165" formatCode="_(&quot;$&quot;#,##0.0_);\(&quot;$&quot;#,##0.0\);_(&quot;$&quot;0.0_);_(@_)"/>
    <numFmt numFmtId="166" formatCode="0.0%;\(0.0%\);0.0%;@"/>
    <numFmt numFmtId="167" formatCode="_(#,##0_);\(#,##0\);_(0_);_(@_)"/>
    <numFmt numFmtId="168" formatCode="_(&quot;$&quot;#,##0_);\(&quot;$&quot;#,##0\);_(&quot;$&quot;0_);_(@_)"/>
  </numFmts>
  <fonts count="11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00FF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D426A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7" fontId="0" fillId="0" borderId="0" xfId="0" applyNumberFormat="1"/>
    <xf numFmtId="167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47DE2F4-A402-A745-8926-AB7D7A9A86D4}">
  <we:reference id="wa200008783" version="1.0.2.0" store="en-US" storeType="OMEX"/>
  <we:alternateReferences>
    <we:reference id="wa200008783" version="1.0.2.0" store="" storeType="OMEX"/>
  </we:alternateReferences>
  <we:properties>
    <we:property name="Office.AutoShowTaskpaneWithDocument" value="true"/>
    <we:property name="endex_file_id" value="&quot;1762958537000_4f3c45a4-4d07-45aa-b5f8-2cd1eace1b8e&quot;"/>
  </we:properties>
  <we:bindings/>
  <we:snapshot xmlns:r="http://schemas.openxmlformats.org/officeDocument/2006/relationships"/>
  <we:extLst>
    <a:ext xmlns:a="http://schemas.openxmlformats.org/drawingml/2006/main" uri="{0858819E-0033-43BF-8937-05EC82904868}">
      <we:backgroundApp state="1" runtimeId="Taskpane.Url"/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FBC7-4F72-5C40-AE16-A907ED1A7CA2}">
  <dimension ref="B2:E35"/>
  <sheetViews>
    <sheetView showGridLines="0" tabSelected="1" workbookViewId="0">
      <selection activeCell="E10" sqref="E10"/>
    </sheetView>
  </sheetViews>
  <sheetFormatPr defaultColWidth="11" defaultRowHeight="15.75" x14ac:dyDescent="0.25"/>
  <cols>
    <col min="1" max="1" width="2" customWidth="1"/>
    <col min="2" max="2" width="24.125" bestFit="1" customWidth="1"/>
    <col min="3" max="5" width="15" customWidth="1"/>
    <col min="6" max="6" width="18.375" customWidth="1"/>
    <col min="7" max="7" width="21.625" customWidth="1"/>
    <col min="8" max="8" width="16.625" customWidth="1"/>
  </cols>
  <sheetData>
    <row r="2" spans="2:5" x14ac:dyDescent="0.25">
      <c r="B2" s="1" t="s">
        <v>12</v>
      </c>
      <c r="C2" s="1"/>
      <c r="D2" s="1"/>
      <c r="E2" s="1"/>
    </row>
    <row r="4" spans="2:5" x14ac:dyDescent="0.25">
      <c r="B4" s="2" t="s">
        <v>13</v>
      </c>
      <c r="C4" s="2"/>
      <c r="D4" s="2"/>
      <c r="E4" s="2"/>
    </row>
    <row r="5" spans="2:5" x14ac:dyDescent="0.25">
      <c r="C5" s="3" t="s">
        <v>0</v>
      </c>
      <c r="D5" s="3" t="s">
        <v>14</v>
      </c>
      <c r="E5" s="3" t="s">
        <v>1</v>
      </c>
    </row>
    <row r="7" spans="2:5" x14ac:dyDescent="0.25">
      <c r="B7" s="4" t="s">
        <v>15</v>
      </c>
      <c r="C7" s="4"/>
      <c r="D7" s="4"/>
      <c r="E7" s="4"/>
    </row>
    <row r="8" spans="2:5" x14ac:dyDescent="0.25">
      <c r="B8" s="5" t="s">
        <v>2</v>
      </c>
      <c r="C8" s="6">
        <v>125</v>
      </c>
      <c r="D8" s="6">
        <v>132.5</v>
      </c>
      <c r="E8" s="6">
        <v>128</v>
      </c>
    </row>
    <row r="9" spans="2:5" x14ac:dyDescent="0.25">
      <c r="B9" s="5" t="s">
        <v>16</v>
      </c>
      <c r="C9" s="6">
        <v>45</v>
      </c>
      <c r="D9" s="6">
        <v>47.5</v>
      </c>
      <c r="E9" s="6">
        <v>49</v>
      </c>
    </row>
    <row r="10" spans="2:5" x14ac:dyDescent="0.25">
      <c r="B10" s="7" t="s">
        <v>3</v>
      </c>
      <c r="C10" s="13">
        <f>SUM(C8:C9)</f>
        <v>170</v>
      </c>
      <c r="D10" s="13">
        <f>SUM(D8:D9)</f>
        <v>180</v>
      </c>
      <c r="E10" s="13">
        <f>SUM(E8:E9)</f>
        <v>177</v>
      </c>
    </row>
    <row r="12" spans="2:5" x14ac:dyDescent="0.25">
      <c r="B12" s="4" t="s">
        <v>17</v>
      </c>
      <c r="C12" s="4"/>
      <c r="D12" s="4"/>
      <c r="E12" s="4"/>
    </row>
    <row r="13" spans="2:5" x14ac:dyDescent="0.25">
      <c r="B13" s="5" t="s">
        <v>4</v>
      </c>
      <c r="C13" s="6">
        <v>52.3</v>
      </c>
      <c r="D13" s="6">
        <v>55.1</v>
      </c>
      <c r="E13" s="6">
        <v>56</v>
      </c>
    </row>
    <row r="14" spans="2:5" x14ac:dyDescent="0.25">
      <c r="B14" s="5" t="s">
        <v>5</v>
      </c>
      <c r="C14" s="6">
        <v>85</v>
      </c>
      <c r="D14" s="6">
        <v>87</v>
      </c>
      <c r="E14" s="6">
        <v>89</v>
      </c>
    </row>
    <row r="15" spans="2:5" x14ac:dyDescent="0.25">
      <c r="B15" s="5" t="s">
        <v>6</v>
      </c>
      <c r="C15" s="6">
        <v>12.5</v>
      </c>
      <c r="D15" s="6">
        <v>13.2</v>
      </c>
      <c r="E15" s="6">
        <v>14.8</v>
      </c>
    </row>
    <row r="16" spans="2:5" x14ac:dyDescent="0.25">
      <c r="B16" s="5" t="s">
        <v>7</v>
      </c>
      <c r="C16" s="6">
        <v>8.9</v>
      </c>
      <c r="D16" s="6">
        <v>7.2</v>
      </c>
      <c r="E16" s="6">
        <v>3.2</v>
      </c>
    </row>
    <row r="17" spans="2:5" x14ac:dyDescent="0.25">
      <c r="B17" s="7" t="s">
        <v>18</v>
      </c>
      <c r="C17" s="14">
        <f>SUM(C13:C16)</f>
        <v>158.70000000000002</v>
      </c>
      <c r="D17" s="14">
        <f>SUM(D13:D16)</f>
        <v>162.49999999999997</v>
      </c>
      <c r="E17" s="14">
        <f>SUM(E13:E16)</f>
        <v>163</v>
      </c>
    </row>
    <row r="19" spans="2:5" x14ac:dyDescent="0.25">
      <c r="B19" s="7" t="s">
        <v>9</v>
      </c>
      <c r="C19" s="13">
        <f>C10-C17</f>
        <v>11.299999999999983</v>
      </c>
      <c r="D19" s="13">
        <f>D10-D17</f>
        <v>17.500000000000028</v>
      </c>
      <c r="E19" s="13">
        <f>E10-E17</f>
        <v>14</v>
      </c>
    </row>
    <row r="21" spans="2:5" x14ac:dyDescent="0.25">
      <c r="B21" s="4" t="s">
        <v>19</v>
      </c>
      <c r="C21" s="4"/>
      <c r="D21" s="4"/>
      <c r="E21" s="4"/>
    </row>
    <row r="22" spans="2:5" x14ac:dyDescent="0.25">
      <c r="B22" s="8" t="s">
        <v>10</v>
      </c>
      <c r="C22" s="15">
        <f>(C10-C13)/C10</f>
        <v>0.69235294117647062</v>
      </c>
      <c r="D22" s="15">
        <f>(D10-D13)/D10</f>
        <v>0.69388888888888889</v>
      </c>
      <c r="E22" s="15">
        <f>(E10-E13)/E10</f>
        <v>0.68361581920903958</v>
      </c>
    </row>
    <row r="23" spans="2:5" x14ac:dyDescent="0.25">
      <c r="B23" s="8" t="s">
        <v>20</v>
      </c>
      <c r="C23" s="15">
        <f>C19/C10</f>
        <v>6.6470588235294017E-2</v>
      </c>
      <c r="D23" s="15">
        <f>D19/D10</f>
        <v>9.7222222222222376E-2</v>
      </c>
      <c r="E23" s="15">
        <f>E19/E10</f>
        <v>7.909604519774012E-2</v>
      </c>
    </row>
    <row r="25" spans="2:5" x14ac:dyDescent="0.25">
      <c r="B25" s="4" t="s">
        <v>21</v>
      </c>
      <c r="C25" s="4"/>
      <c r="D25" s="4"/>
      <c r="E25" s="4"/>
    </row>
    <row r="26" spans="2:5" x14ac:dyDescent="0.25">
      <c r="B26" s="5" t="s">
        <v>11</v>
      </c>
      <c r="C26" s="10">
        <v>12</v>
      </c>
      <c r="D26" s="10">
        <v>15</v>
      </c>
      <c r="E26" s="10">
        <v>18</v>
      </c>
    </row>
    <row r="27" spans="2:5" x14ac:dyDescent="0.25">
      <c r="B27" s="5" t="s">
        <v>22</v>
      </c>
      <c r="C27" s="11">
        <v>0.05</v>
      </c>
      <c r="D27" s="11">
        <v>7.1999999999999995E-2</v>
      </c>
      <c r="E27" s="11">
        <v>0.06</v>
      </c>
    </row>
    <row r="28" spans="2:5" x14ac:dyDescent="0.25">
      <c r="B28" s="5" t="s">
        <v>23</v>
      </c>
      <c r="C28" s="10">
        <v>245</v>
      </c>
      <c r="D28" s="10">
        <v>253</v>
      </c>
      <c r="E28" s="10">
        <v>265</v>
      </c>
    </row>
    <row r="29" spans="2:5" x14ac:dyDescent="0.25">
      <c r="B29" s="5" t="s">
        <v>8</v>
      </c>
      <c r="C29" s="10">
        <v>45</v>
      </c>
      <c r="D29" s="10">
        <v>47</v>
      </c>
      <c r="E29" s="10">
        <v>48</v>
      </c>
    </row>
    <row r="30" spans="2:5" x14ac:dyDescent="0.25">
      <c r="B30" s="5" t="s">
        <v>24</v>
      </c>
      <c r="C30" s="16">
        <f>C10/C29</f>
        <v>3.7777777777777777</v>
      </c>
      <c r="D30" s="16">
        <f>D10/D29</f>
        <v>3.8297872340425534</v>
      </c>
      <c r="E30" s="16">
        <f>E10/E29</f>
        <v>3.6875</v>
      </c>
    </row>
    <row r="31" spans="2:5" x14ac:dyDescent="0.25">
      <c r="C31" s="9"/>
      <c r="D31" s="9"/>
      <c r="E31" s="9"/>
    </row>
    <row r="32" spans="2:5" x14ac:dyDescent="0.25">
      <c r="B32" s="4" t="s">
        <v>25</v>
      </c>
      <c r="C32" s="4"/>
      <c r="D32" s="17"/>
      <c r="E32" s="17"/>
    </row>
    <row r="33" spans="2:3" x14ac:dyDescent="0.25">
      <c r="B33" s="5" t="s">
        <v>26</v>
      </c>
      <c r="C33" s="12">
        <v>125</v>
      </c>
    </row>
    <row r="34" spans="2:3" x14ac:dyDescent="0.25">
      <c r="B34" s="5" t="s">
        <v>27</v>
      </c>
      <c r="C34" s="12">
        <v>398</v>
      </c>
    </row>
    <row r="35" spans="2:3" x14ac:dyDescent="0.25">
      <c r="B35" s="5" t="s">
        <v>28</v>
      </c>
      <c r="C35" s="12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Xander Bower</dc:creator>
  <cp:lastModifiedBy>Mynda Treacy</cp:lastModifiedBy>
  <dcterms:created xsi:type="dcterms:W3CDTF">2025-11-12T14:42:17Z</dcterms:created>
  <dcterms:modified xsi:type="dcterms:W3CDTF">2025-12-29T03:27:16Z</dcterms:modified>
</cp:coreProperties>
</file>